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Ї ДОКУМЕНТИ\транскордонне співробітництво\СЕСІЇ 2022 рік\24 сесія\№411 Звіт райбюджет за   І півріччя  2024 НА СЕСІЮ\ДЛЯ РАДИ\"/>
    </mc:Choice>
  </mc:AlternateContent>
  <bookViews>
    <workbookView xWindow="240" yWindow="120" windowWidth="19320" windowHeight="11055"/>
  </bookViews>
  <sheets>
    <sheet name="Лист1" sheetId="1" r:id="rId1"/>
  </sheets>
  <definedNames>
    <definedName name="_xlnm.Print_Titles" localSheetId="0">Лист1!$A:$C</definedName>
    <definedName name="_xlnm.Print_Area" localSheetId="0">Лист1!$A$1:$I$16</definedName>
  </definedNames>
  <calcPr calcId="152511"/>
</workbook>
</file>

<file path=xl/calcChain.xml><?xml version="1.0" encoding="utf-8"?>
<calcChain xmlns="http://schemas.openxmlformats.org/spreadsheetml/2006/main">
  <c r="H13" i="1" l="1"/>
  <c r="H12" i="1"/>
  <c r="H11" i="1"/>
  <c r="H10" i="1"/>
  <c r="H9" i="1"/>
  <c r="H8" i="1"/>
  <c r="H7" i="1"/>
  <c r="H6" i="1"/>
  <c r="I13" i="1"/>
  <c r="I12" i="1"/>
  <c r="I11" i="1"/>
  <c r="I10" i="1"/>
  <c r="I9" i="1"/>
  <c r="I8" i="1"/>
  <c r="I7" i="1"/>
  <c r="I6" i="1"/>
</calcChain>
</file>

<file path=xl/sharedStrings.xml><?xml version="1.0" encoding="utf-8"?>
<sst xmlns="http://schemas.openxmlformats.org/spreadsheetml/2006/main" count="20" uniqueCount="20">
  <si>
    <t>ККД</t>
  </si>
  <si>
    <t>Доходи</t>
  </si>
  <si>
    <t>Районний бюджет Вижницького р-ну</t>
  </si>
  <si>
    <t xml:space="preserve"> План на рік</t>
  </si>
  <si>
    <t>Неподаткові надходження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</si>
  <si>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</si>
  <si>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</si>
  <si>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</si>
  <si>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Інші джерела власних надходжень бюджетних установ</t>
  </si>
  <si>
    <t>Благодійні внески, гранти та дарунки</t>
  </si>
  <si>
    <t>Всього</t>
  </si>
  <si>
    <t xml:space="preserve"> Уточнений план на січень-червень 2024 року</t>
  </si>
  <si>
    <t xml:space="preserve"> Уточнений план на рік</t>
  </si>
  <si>
    <t>% виконання</t>
  </si>
  <si>
    <t>Фактично надійшло за січень-червень 2024 року</t>
  </si>
  <si>
    <t>Відхилення від уточненого плану на січень-червень 2024 року</t>
  </si>
  <si>
    <t>Всього без урахування трансфертів</t>
  </si>
  <si>
    <t xml:space="preserve">                       Аналіз виконання плану по доходах за січень-червень 2024 року</t>
  </si>
  <si>
    <t xml:space="preserve">                                     Спеціальний фонд</t>
  </si>
  <si>
    <t>Заступник голови Вижницької районної ради                                  Сергій ВІРСТА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</si>
</sst>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0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/>
    <xf numFmtId="164" fontId="1" fillId="2" borderId="1" xfId="0" applyNumberFormat="1" applyFont="1" applyFill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64" fontId="1" fillId="0" borderId="1" xfId="0" applyNumberFormat="1" applyFont="1" applyBorder="1"/>
    <xf numFmtId="0" fontId="1" fillId="2" borderId="2" xfId="0" applyFont="1" applyFill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2" borderId="1" xfId="0" applyFont="1" applyFill="1" applyBorder="1" applyAlignment="1"/>
    <xf numFmtId="0" fontId="1" fillId="0" borderId="1" xfId="0" applyFont="1" applyBorder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357188</xdr:colOff>
      <xdr:row>0</xdr:row>
      <xdr:rowOff>142875</xdr:rowOff>
    </xdr:from>
    <xdr:to>
      <xdr:col>8</xdr:col>
      <xdr:colOff>871538</xdr:colOff>
      <xdr:row>0</xdr:row>
      <xdr:rowOff>971550</xdr:rowOff>
    </xdr:to>
    <xdr:sp macro="" textlink="">
      <xdr:nvSpPr>
        <xdr:cNvPr id="2" name="TextBox 1"/>
        <xdr:cNvSpPr txBox="1"/>
      </xdr:nvSpPr>
      <xdr:spPr>
        <a:xfrm>
          <a:off x="5738813" y="142875"/>
          <a:ext cx="2705100" cy="82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uk-UA" sz="1050">
              <a:latin typeface="Times New Roman" panose="02020603050405020304" pitchFamily="18" charset="0"/>
              <a:cs typeface="Times New Roman" panose="02020603050405020304" pitchFamily="18" charset="0"/>
            </a:rPr>
            <a:t>Додаток 3</a:t>
          </a:r>
        </a:p>
        <a:p>
          <a:r>
            <a:rPr lang="uk-UA" sz="1050">
              <a:latin typeface="Times New Roman" panose="02020603050405020304" pitchFamily="18" charset="0"/>
              <a:cs typeface="Times New Roman" panose="02020603050405020304" pitchFamily="18" charset="0"/>
            </a:rPr>
            <a:t>до рішення двадцять четвертої сесії Вижницької</a:t>
          </a:r>
          <a:r>
            <a:rPr lang="uk-UA" sz="1050" baseline="0">
              <a:latin typeface="Times New Roman" panose="02020603050405020304" pitchFamily="18" charset="0"/>
              <a:cs typeface="Times New Roman" panose="02020603050405020304" pitchFamily="18" charset="0"/>
            </a:rPr>
            <a:t> районної ради </a:t>
          </a:r>
          <a:r>
            <a:rPr lang="en-US" sz="1050" baseline="0">
              <a:latin typeface="Times New Roman" panose="02020603050405020304" pitchFamily="18" charset="0"/>
              <a:cs typeface="Times New Roman" panose="02020603050405020304" pitchFamily="18" charset="0"/>
            </a:rPr>
            <a:t>VIII </a:t>
          </a:r>
          <a:r>
            <a:rPr lang="uk-UA" sz="1050" baseline="0">
              <a:latin typeface="Times New Roman" panose="02020603050405020304" pitchFamily="18" charset="0"/>
              <a:cs typeface="Times New Roman" panose="02020603050405020304" pitchFamily="18" charset="0"/>
            </a:rPr>
            <a:t>скликання №411-24/24 від 08 серпня 2024 року</a:t>
          </a:r>
          <a:endParaRPr lang="uk-UA" sz="105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view="pageBreakPreview" topLeftCell="A10" zoomScale="80" zoomScaleNormal="130" workbookViewId="0">
      <selection activeCell="C15" sqref="C15"/>
    </sheetView>
  </sheetViews>
  <sheetFormatPr defaultRowHeight="18.75" x14ac:dyDescent="0.3"/>
  <cols>
    <col min="1" max="1" width="0.140625" style="5" customWidth="1"/>
    <col min="2" max="2" width="15.85546875" style="5" customWidth="1"/>
    <col min="3" max="3" width="20.5703125" style="5" customWidth="1"/>
    <col min="4" max="4" width="12.5703125" style="5" customWidth="1"/>
    <col min="5" max="5" width="16.140625" style="5" customWidth="1"/>
    <col min="6" max="6" width="15.5703125" style="5" customWidth="1"/>
    <col min="7" max="7" width="14.5703125" style="5" customWidth="1"/>
    <col min="8" max="8" width="18.140625" style="5" customWidth="1"/>
    <col min="9" max="9" width="14.42578125" style="5" customWidth="1"/>
    <col min="10" max="16384" width="9.140625" style="5"/>
  </cols>
  <sheetData>
    <row r="1" spans="1:14" ht="93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">
      <c r="A2" s="16" t="s">
        <v>17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x14ac:dyDescent="0.3">
      <c r="C3" s="5" t="s">
        <v>18</v>
      </c>
    </row>
    <row r="4" spans="1:14" s="6" customFormat="1" x14ac:dyDescent="0.2">
      <c r="A4" s="17"/>
      <c r="B4" s="17" t="s">
        <v>0</v>
      </c>
      <c r="C4" s="17" t="s">
        <v>1</v>
      </c>
      <c r="D4" s="17" t="s">
        <v>2</v>
      </c>
      <c r="E4" s="17"/>
      <c r="F4" s="17"/>
      <c r="G4" s="17"/>
      <c r="H4" s="17"/>
      <c r="I4" s="17"/>
    </row>
    <row r="5" spans="1:14" s="7" customFormat="1" ht="148.5" customHeight="1" x14ac:dyDescent="0.2">
      <c r="A5" s="17"/>
      <c r="B5" s="17"/>
      <c r="C5" s="17"/>
      <c r="D5" s="2" t="s">
        <v>3</v>
      </c>
      <c r="E5" s="2" t="s">
        <v>12</v>
      </c>
      <c r="F5" s="2" t="s">
        <v>11</v>
      </c>
      <c r="G5" s="2" t="s">
        <v>14</v>
      </c>
      <c r="H5" s="2" t="s">
        <v>15</v>
      </c>
      <c r="I5" s="2" t="s">
        <v>13</v>
      </c>
    </row>
    <row r="6" spans="1:14" ht="37.5" x14ac:dyDescent="0.3">
      <c r="A6" s="8"/>
      <c r="B6" s="8">
        <v>20000000</v>
      </c>
      <c r="C6" s="9" t="s">
        <v>4</v>
      </c>
      <c r="D6" s="8">
        <v>30</v>
      </c>
      <c r="E6" s="10">
        <v>569.02933000000007</v>
      </c>
      <c r="F6" s="10">
        <v>284.51466500000004</v>
      </c>
      <c r="G6" s="10">
        <v>556.90525000000002</v>
      </c>
      <c r="H6" s="10">
        <f>G6-F6</f>
        <v>272.39058499999999</v>
      </c>
      <c r="I6" s="10">
        <f t="shared" ref="I6:I13" si="0">IF(F6=0,0,G6/F6*100)</f>
        <v>195.73868011337831</v>
      </c>
    </row>
    <row r="7" spans="1:14" ht="76.5" customHeight="1" x14ac:dyDescent="0.3">
      <c r="A7" s="8"/>
      <c r="B7" s="8">
        <v>25000000</v>
      </c>
      <c r="C7" s="9" t="s">
        <v>5</v>
      </c>
      <c r="D7" s="8">
        <v>30</v>
      </c>
      <c r="E7" s="10">
        <v>569.02933000000007</v>
      </c>
      <c r="F7" s="10">
        <v>284.51466500000004</v>
      </c>
      <c r="G7" s="10">
        <v>556.90525000000002</v>
      </c>
      <c r="H7" s="10">
        <f t="shared" ref="H7:H13" si="1">G7-F7</f>
        <v>272.39058499999999</v>
      </c>
      <c r="I7" s="10">
        <f t="shared" si="0"/>
        <v>195.73868011337831</v>
      </c>
    </row>
    <row r="8" spans="1:14" ht="150.75" customHeight="1" x14ac:dyDescent="0.3">
      <c r="A8" s="8"/>
      <c r="B8" s="8">
        <v>25010000</v>
      </c>
      <c r="C8" s="9" t="s">
        <v>6</v>
      </c>
      <c r="D8" s="8">
        <v>30</v>
      </c>
      <c r="E8" s="10">
        <v>30</v>
      </c>
      <c r="F8" s="10">
        <v>15</v>
      </c>
      <c r="G8" s="10">
        <v>17.875919999999997</v>
      </c>
      <c r="H8" s="10">
        <f t="shared" si="1"/>
        <v>2.8759199999999971</v>
      </c>
      <c r="I8" s="10">
        <f t="shared" si="0"/>
        <v>119.1728</v>
      </c>
    </row>
    <row r="9" spans="1:14" ht="216" customHeight="1" x14ac:dyDescent="0.3">
      <c r="A9" s="8"/>
      <c r="B9" s="8">
        <v>25010300</v>
      </c>
      <c r="C9" s="9" t="s">
        <v>7</v>
      </c>
      <c r="D9" s="8">
        <v>30</v>
      </c>
      <c r="E9" s="10">
        <v>30</v>
      </c>
      <c r="F9" s="10">
        <v>15</v>
      </c>
      <c r="G9" s="10">
        <v>17.875919999999997</v>
      </c>
      <c r="H9" s="10">
        <f t="shared" si="1"/>
        <v>2.8759199999999971</v>
      </c>
      <c r="I9" s="10">
        <f t="shared" si="0"/>
        <v>119.1728</v>
      </c>
    </row>
    <row r="10" spans="1:14" ht="99" customHeight="1" x14ac:dyDescent="0.3">
      <c r="A10" s="8"/>
      <c r="B10" s="8">
        <v>25020000</v>
      </c>
      <c r="C10" s="9" t="s">
        <v>8</v>
      </c>
      <c r="D10" s="8">
        <v>0</v>
      </c>
      <c r="E10" s="10">
        <v>539.02933000000007</v>
      </c>
      <c r="F10" s="10">
        <v>269.51466500000004</v>
      </c>
      <c r="G10" s="10">
        <v>539.02932999999996</v>
      </c>
      <c r="H10" s="10">
        <f t="shared" si="1"/>
        <v>269.51466499999992</v>
      </c>
      <c r="I10" s="10">
        <f t="shared" si="0"/>
        <v>199.99999999999994</v>
      </c>
    </row>
    <row r="11" spans="1:14" ht="59.25" customHeight="1" x14ac:dyDescent="0.3">
      <c r="A11" s="8"/>
      <c r="B11" s="8">
        <v>25020100</v>
      </c>
      <c r="C11" s="9" t="s">
        <v>9</v>
      </c>
      <c r="D11" s="8">
        <v>0</v>
      </c>
      <c r="E11" s="10">
        <v>539.02933000000007</v>
      </c>
      <c r="F11" s="10">
        <v>269.51466500000004</v>
      </c>
      <c r="G11" s="10">
        <v>539.02932999999996</v>
      </c>
      <c r="H11" s="10">
        <f t="shared" si="1"/>
        <v>269.51466499999992</v>
      </c>
      <c r="I11" s="10">
        <f t="shared" si="0"/>
        <v>199.99999999999994</v>
      </c>
    </row>
    <row r="12" spans="1:14" ht="45" customHeight="1" x14ac:dyDescent="0.3">
      <c r="A12" s="11" t="s">
        <v>16</v>
      </c>
      <c r="B12" s="12"/>
      <c r="C12" s="13"/>
      <c r="D12" s="3">
        <v>30</v>
      </c>
      <c r="E12" s="4">
        <v>569.02933000000007</v>
      </c>
      <c r="F12" s="4">
        <v>284.51466500000004</v>
      </c>
      <c r="G12" s="4">
        <v>556.90525000000002</v>
      </c>
      <c r="H12" s="4">
        <f t="shared" si="1"/>
        <v>272.39058499999999</v>
      </c>
      <c r="I12" s="4">
        <f t="shared" si="0"/>
        <v>195.73868011337831</v>
      </c>
    </row>
    <row r="13" spans="1:14" x14ac:dyDescent="0.3">
      <c r="A13" s="14" t="s">
        <v>10</v>
      </c>
      <c r="B13" s="15"/>
      <c r="C13" s="15"/>
      <c r="D13" s="3">
        <v>30</v>
      </c>
      <c r="E13" s="4">
        <v>569.02933000000007</v>
      </c>
      <c r="F13" s="4">
        <v>284.51466500000004</v>
      </c>
      <c r="G13" s="4">
        <v>556.90525000000002</v>
      </c>
      <c r="H13" s="4">
        <f t="shared" si="1"/>
        <v>272.39058499999999</v>
      </c>
      <c r="I13" s="4">
        <f t="shared" si="0"/>
        <v>195.73868011337831</v>
      </c>
    </row>
    <row r="15" spans="1:14" x14ac:dyDescent="0.3">
      <c r="C15" s="5" t="s">
        <v>19</v>
      </c>
    </row>
  </sheetData>
  <mergeCells count="7">
    <mergeCell ref="A12:C12"/>
    <mergeCell ref="A13:C13"/>
    <mergeCell ref="A2:N2"/>
    <mergeCell ref="A4:A5"/>
    <mergeCell ref="B4:B5"/>
    <mergeCell ref="C4:C5"/>
    <mergeCell ref="D4:I4"/>
  </mergeCells>
  <phoneticPr fontId="2" type="noConversion"/>
  <pageMargins left="0.59055118110236204" right="0.59055118110236204" top="0.39370078740157499" bottom="0.39370078740157499" header="0" footer="0"/>
  <pageSetup paperSize="9" scale="70" fitToHeight="500" orientation="portrait" verticalDpi="0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Секретар</cp:lastModifiedBy>
  <cp:lastPrinted>2024-08-09T13:07:44Z</cp:lastPrinted>
  <dcterms:created xsi:type="dcterms:W3CDTF">2024-07-14T11:41:31Z</dcterms:created>
  <dcterms:modified xsi:type="dcterms:W3CDTF">2024-08-09T13:08:04Z</dcterms:modified>
</cp:coreProperties>
</file>